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T:\Energieangelegenheiten\Ausschreibung Strom  Erdgas\Strom 2028 bis 2029\"/>
    </mc:Choice>
  </mc:AlternateContent>
  <xr:revisionPtr revIDLastSave="0" documentId="13_ncr:1_{711FA599-31B5-4BB7-A175-07DA7BDBCB0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ieferstellenliste Stro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60" i="2" l="1"/>
  <c r="N60" i="2" l="1"/>
  <c r="L60" i="2"/>
</calcChain>
</file>

<file path=xl/sharedStrings.xml><?xml version="1.0" encoding="utf-8"?>
<sst xmlns="http://schemas.openxmlformats.org/spreadsheetml/2006/main" count="506" uniqueCount="190">
  <si>
    <t>Eintarifzähler</t>
  </si>
  <si>
    <t>NS</t>
  </si>
  <si>
    <t>SLP</t>
  </si>
  <si>
    <t>Adolf-Reichwein-Str.</t>
  </si>
  <si>
    <t>Siegen</t>
  </si>
  <si>
    <t>1ISK0068187062</t>
  </si>
  <si>
    <t>Friedrichstr.</t>
  </si>
  <si>
    <t>1ISK0068187070</t>
  </si>
  <si>
    <t>1ISK0070044620</t>
  </si>
  <si>
    <t>1ISK0068187064</t>
  </si>
  <si>
    <t xml:space="preserve">Obergraben </t>
  </si>
  <si>
    <t>DE0073325707200000000000000567200</t>
  </si>
  <si>
    <t>1EMH0007427947</t>
  </si>
  <si>
    <t>DE0001815707200000000000000164718</t>
  </si>
  <si>
    <t>Spandauer Str.</t>
  </si>
  <si>
    <t>DE0073325707200000000000000113337</t>
  </si>
  <si>
    <t>331210-5035906</t>
  </si>
  <si>
    <t>Am Herrengarten</t>
  </si>
  <si>
    <t>DE0001815707600000101300000115522</t>
  </si>
  <si>
    <t>50538772126</t>
  </si>
  <si>
    <t>1ISK0061815918</t>
  </si>
  <si>
    <t>25a</t>
  </si>
  <si>
    <t xml:space="preserve">Zum Wildgehege </t>
  </si>
  <si>
    <t>DE0001815707600000101300000115524</t>
  </si>
  <si>
    <t>Wilhelm-von-Humboldt-Platz</t>
  </si>
  <si>
    <t>DE0001815707600000101300000115175</t>
  </si>
  <si>
    <t>50538816396</t>
  </si>
  <si>
    <t>444007-5074654</t>
  </si>
  <si>
    <t>DE0001815707600000101300000108700</t>
  </si>
  <si>
    <t>50537039064</t>
  </si>
  <si>
    <t>331300-5021829</t>
  </si>
  <si>
    <t xml:space="preserve">Hölderlinstr. </t>
  </si>
  <si>
    <t>DE0073325707200000000000000359329</t>
  </si>
  <si>
    <t>50577571018</t>
  </si>
  <si>
    <t xml:space="preserve">Kohlbettstr. </t>
  </si>
  <si>
    <t>1ISK0063214327</t>
  </si>
  <si>
    <t>DE0073325707200000000000000359332</t>
  </si>
  <si>
    <t>50577572123</t>
  </si>
  <si>
    <t>750038-5000134</t>
  </si>
  <si>
    <t>DE0073325707200000000000000359316</t>
  </si>
  <si>
    <t>50577840562</t>
  </si>
  <si>
    <t>DE0073325707600000000000000159550</t>
  </si>
  <si>
    <t>50525333569</t>
  </si>
  <si>
    <t xml:space="preserve">Breite Str. </t>
  </si>
  <si>
    <t>DE0073325707600000000000000159551</t>
  </si>
  <si>
    <t>50525063306</t>
  </si>
  <si>
    <t>RLM-Zähler</t>
  </si>
  <si>
    <t>MS</t>
  </si>
  <si>
    <t>RLM</t>
  </si>
  <si>
    <t>Obergraben</t>
  </si>
  <si>
    <t>Kölner Str.</t>
  </si>
  <si>
    <t>DE0001815707200000000000000514765</t>
  </si>
  <si>
    <t>50580954334</t>
  </si>
  <si>
    <t>776502-5002162</t>
  </si>
  <si>
    <t>Walter-Flex-Str.</t>
  </si>
  <si>
    <t>50599664734</t>
  </si>
  <si>
    <t>1LGZ0051323842</t>
  </si>
  <si>
    <t>Unteres Schloss</t>
  </si>
  <si>
    <t>DE0001815707600000101300000111542</t>
  </si>
  <si>
    <t>50537735274</t>
  </si>
  <si>
    <t>9-11</t>
  </si>
  <si>
    <t>Paul-Bonatz-Str.</t>
  </si>
  <si>
    <t>DE0001815707600000101300000104317</t>
  </si>
  <si>
    <t>50585606732</t>
  </si>
  <si>
    <t>776502-5002187</t>
  </si>
  <si>
    <t>DE0001815707600000101300000108702</t>
  </si>
  <si>
    <t>50537039501</t>
  </si>
  <si>
    <t>776502-5002408</t>
  </si>
  <si>
    <t>Hölderlinstr.</t>
  </si>
  <si>
    <t>DE0073325707600000000000000139657</t>
  </si>
  <si>
    <t>50513516177</t>
  </si>
  <si>
    <t>776502-5002585</t>
  </si>
  <si>
    <t>DE0001815707200000101300000078838</t>
  </si>
  <si>
    <t>50528257469</t>
  </si>
  <si>
    <t>DE0001815707600000000000000428802</t>
  </si>
  <si>
    <t>50576983339</t>
  </si>
  <si>
    <t>1LGZ0050826913</t>
  </si>
  <si>
    <t>Am Eichenhang</t>
  </si>
  <si>
    <t>50550138075</t>
  </si>
  <si>
    <r>
      <t xml:space="preserve">Zählerart
</t>
    </r>
    <r>
      <rPr>
        <sz val="10"/>
        <color indexed="8"/>
        <rFont val="Calibri"/>
        <family val="2"/>
        <scheme val="minor"/>
      </rPr>
      <t>(Eintarifzähler,
Zweitarifzähler,
RLM-Zähler)</t>
    </r>
  </si>
  <si>
    <r>
      <t xml:space="preserve">Messspannung
</t>
    </r>
    <r>
      <rPr>
        <sz val="10"/>
        <color indexed="8"/>
        <rFont val="Calibri"/>
        <family val="2"/>
        <scheme val="minor"/>
      </rPr>
      <t>[HS,MS,NS]</t>
    </r>
  </si>
  <si>
    <r>
      <t xml:space="preserve">Lieferspannung 
</t>
    </r>
    <r>
      <rPr>
        <sz val="10"/>
        <color indexed="8"/>
        <rFont val="Calibri"/>
        <family val="2"/>
        <scheme val="minor"/>
      </rPr>
      <t>[HS,MS,NS]</t>
    </r>
  </si>
  <si>
    <t>Einstufung
RLM (registrierende Leistungmessung)
SLP (Standardlastprofil)</t>
  </si>
  <si>
    <t>Zählpunktbezeichnung/Messlokation</t>
  </si>
  <si>
    <t>Marktlokation</t>
  </si>
  <si>
    <t>Zählernummer</t>
  </si>
  <si>
    <r>
      <t xml:space="preserve">Lieferstelle
</t>
    </r>
    <r>
      <rPr>
        <sz val="10"/>
        <color theme="1"/>
        <rFont val="Calibri"/>
        <family val="2"/>
        <scheme val="minor"/>
      </rPr>
      <t>Hausnummer</t>
    </r>
  </si>
  <si>
    <r>
      <t xml:space="preserve">Lieferstelle
</t>
    </r>
    <r>
      <rPr>
        <sz val="10"/>
        <color theme="1"/>
        <rFont val="Calibri"/>
        <family val="2"/>
        <scheme val="minor"/>
      </rPr>
      <t>Straße</t>
    </r>
  </si>
  <si>
    <r>
      <t xml:space="preserve">Lieferstelle
</t>
    </r>
    <r>
      <rPr>
        <sz val="10"/>
        <color theme="1"/>
        <rFont val="Calibri"/>
        <family val="2"/>
        <scheme val="minor"/>
      </rPr>
      <t>Ort</t>
    </r>
  </si>
  <si>
    <t>DE0001815707600000101300000104325</t>
  </si>
  <si>
    <t>DE0073325707200000000000000440746</t>
  </si>
  <si>
    <t>1LGZ0040760474</t>
  </si>
  <si>
    <t>DE0073325707200000000000000691594</t>
  </si>
  <si>
    <t>1EMH0006900652</t>
  </si>
  <si>
    <t>DE0073325707200000000000000625802</t>
  </si>
  <si>
    <t>DE0073325707200000000000000359346</t>
  </si>
  <si>
    <t>1ISK0075935827</t>
  </si>
  <si>
    <t>DE0073325707200000000000000113332</t>
  </si>
  <si>
    <t>331210-5026400</t>
  </si>
  <si>
    <t>DE0001815707200000101300000086612</t>
  </si>
  <si>
    <t>DE0001815707200000101300000086615</t>
  </si>
  <si>
    <t>620000-5050662</t>
  </si>
  <si>
    <t>DE0001815707200000000000000709208</t>
  </si>
  <si>
    <t>443010-5024195</t>
  </si>
  <si>
    <t>DE0001815707200000101300000084536</t>
  </si>
  <si>
    <t>DE0073325707200000000000000635003</t>
  </si>
  <si>
    <t>50526700832</t>
  </si>
  <si>
    <t>DE0001815707200000101300000075121</t>
  </si>
  <si>
    <t>50526658081</t>
  </si>
  <si>
    <t>DE0001815707200000101300000075118</t>
  </si>
  <si>
    <t>50526700113</t>
  </si>
  <si>
    <t>DE0001815707200000101300000075119</t>
  </si>
  <si>
    <t>50526700452</t>
  </si>
  <si>
    <t>DE0001815707200000101300000075120</t>
  </si>
  <si>
    <t>620000-5068767</t>
  </si>
  <si>
    <t xml:space="preserve">   DE0001815707200000101300000075129</t>
  </si>
  <si>
    <t>620000-5002766</t>
  </si>
  <si>
    <t xml:space="preserve">   DE0001815707200000000000000493079</t>
  </si>
  <si>
    <t xml:space="preserve">Sandstr. </t>
  </si>
  <si>
    <t xml:space="preserve">   DE0001815707200000101300000085171</t>
  </si>
  <si>
    <t>1ISK0061815915</t>
  </si>
  <si>
    <t>1ISK0078257478</t>
  </si>
  <si>
    <t>444507-5022375</t>
  </si>
  <si>
    <t>4440035139531</t>
  </si>
  <si>
    <t>1ITR0053940293</t>
  </si>
  <si>
    <t>444000-9949259</t>
  </si>
  <si>
    <t>1ISK0063358360</t>
  </si>
  <si>
    <t>444000-2031391</t>
  </si>
  <si>
    <t>1ISK0064007383</t>
  </si>
  <si>
    <t>444000-9840159</t>
  </si>
  <si>
    <t>1ISK0077624426</t>
  </si>
  <si>
    <t>1APA0189623171</t>
  </si>
  <si>
    <t>16-18</t>
  </si>
  <si>
    <t>1ISK0077306601</t>
  </si>
  <si>
    <t>Rechnungsanschrift für alle Lieferstellen:</t>
  </si>
  <si>
    <t>Universität Siegen</t>
  </si>
  <si>
    <t>Zentraler Rechnungseingang</t>
  </si>
  <si>
    <t>Adolf-Reichwein-Str. 2</t>
  </si>
  <si>
    <t>57068 Siegen</t>
  </si>
  <si>
    <t>Rechnungen per email an</t>
  </si>
  <si>
    <t>pdfRechnung@uni-siegen.de</t>
  </si>
  <si>
    <t>ISK0085706682</t>
  </si>
  <si>
    <t>ims/RLM</t>
  </si>
  <si>
    <t>1EFR2375072004</t>
  </si>
  <si>
    <t>1LGZ0056685691</t>
  </si>
  <si>
    <t>1LGZ0040760621</t>
  </si>
  <si>
    <t>444003-5063140</t>
  </si>
  <si>
    <t>1LGZ0040046910</t>
  </si>
  <si>
    <t xml:space="preserve">Häutebachweg </t>
  </si>
  <si>
    <t>1EMH0009800624</t>
  </si>
  <si>
    <t>DE0073325707200000000000000348894</t>
  </si>
  <si>
    <t>1ISK0077306270</t>
  </si>
  <si>
    <t>1LGZ0067118100</t>
  </si>
  <si>
    <t>DE0001815707200000101300000079708</t>
  </si>
  <si>
    <t>1ISK0095256545</t>
  </si>
  <si>
    <t>1ISK0093014832</t>
  </si>
  <si>
    <t>Europastr.</t>
  </si>
  <si>
    <t>2a</t>
  </si>
  <si>
    <t>1HLY0302057802</t>
  </si>
  <si>
    <r>
      <t xml:space="preserve">Prognose
Verbrauch 2028
</t>
    </r>
    <r>
      <rPr>
        <sz val="10"/>
        <color indexed="8"/>
        <rFont val="Calibri"/>
        <family val="2"/>
        <scheme val="minor"/>
      </rPr>
      <t>[kWh/a]</t>
    </r>
  </si>
  <si>
    <r>
      <t xml:space="preserve">Prognose
Jahreshöchstleistung 2028/2029
</t>
    </r>
    <r>
      <rPr>
        <sz val="10"/>
        <color indexed="8"/>
        <rFont val="Calibri"/>
        <family val="2"/>
        <scheme val="minor"/>
      </rPr>
      <t>[kW]</t>
    </r>
  </si>
  <si>
    <r>
      <t xml:space="preserve">Prognose
Verbrauch 2029
</t>
    </r>
    <r>
      <rPr>
        <sz val="10"/>
        <color indexed="8"/>
        <rFont val="Calibri"/>
        <family val="2"/>
        <scheme val="minor"/>
      </rPr>
      <t>[kWh/a]</t>
    </r>
  </si>
  <si>
    <t>DE0001815707200000101300000084543</t>
  </si>
  <si>
    <t>DE0001815707200000101300000084540</t>
  </si>
  <si>
    <t>DE0001815707200000101300000084542</t>
  </si>
  <si>
    <t>DE0001815707200000000000000157043</t>
  </si>
  <si>
    <t>DE0001815707200000101300000084539</t>
  </si>
  <si>
    <t>DE0001815707200000101300000084548</t>
  </si>
  <si>
    <t>DE0001815707200000101300000084546</t>
  </si>
  <si>
    <t>DE0001815707200000101300000084547</t>
  </si>
  <si>
    <t>DE0073325707200000000000000348892</t>
  </si>
  <si>
    <t>DE0001815707600000101300000115523</t>
  </si>
  <si>
    <t>erfolgt 2025 noch</t>
  </si>
  <si>
    <t>Zählerwechsel</t>
  </si>
  <si>
    <t>DE0001815707200000101300000075123</t>
  </si>
  <si>
    <t>DE0001815707200000101300000075122</t>
  </si>
  <si>
    <t>DE0001815707200000000000000183748</t>
  </si>
  <si>
    <t>DE0001815707200000101300000075135</t>
  </si>
  <si>
    <t>DE0001815707200000101300000085157</t>
  </si>
  <si>
    <t>DE0001815707200000101300000085139</t>
  </si>
  <si>
    <t>DE0073325707200000000000000783015</t>
  </si>
  <si>
    <t>1EMH0013006439</t>
  </si>
  <si>
    <t>1EMH0013543920</t>
  </si>
  <si>
    <t>1LGZ0089089312</t>
  </si>
  <si>
    <t>1LGZ0089089313</t>
  </si>
  <si>
    <t>1LGZ0075126663</t>
  </si>
  <si>
    <t>1LGZ0075130086</t>
  </si>
  <si>
    <t>1LGZ0069188522</t>
  </si>
  <si>
    <t>1LGZ0069188520</t>
  </si>
  <si>
    <t>Verbrauch 2025 kWh/a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</si>
</sst>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Tahoma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FF0000"/>
      <name val="Arial"/>
      <family val="2"/>
    </font>
    <font>
      <sz val="8"/>
      <name val="Calibri"/>
      <family val="2"/>
      <scheme val="minor"/>
    </font>
    <font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43" fontId="9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1"/>
    </xf>
    <xf numFmtId="0" fontId="1" fillId="0" borderId="1" xfId="0" applyFont="1" applyBorder="1" applyAlignment="1">
      <alignment horizontal="center" vertical="center"/>
    </xf>
    <xf numFmtId="3" fontId="1" fillId="0" borderId="1" xfId="0" quotePrefix="1" applyNumberFormat="1" applyFont="1" applyBorder="1" applyAlignment="1">
      <alignment horizontal="center" vertical="center"/>
    </xf>
    <xf numFmtId="0" fontId="1" fillId="0" borderId="1" xfId="0" applyFont="1" applyBorder="1"/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 inden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indent="1"/>
    </xf>
    <xf numFmtId="0" fontId="1" fillId="0" borderId="1" xfId="0" quotePrefix="1" applyFont="1" applyBorder="1" applyAlignment="1">
      <alignment horizontal="left" vertical="center" indent="1"/>
    </xf>
    <xf numFmtId="0" fontId="1" fillId="0" borderId="1" xfId="0" quotePrefix="1" applyFont="1" applyBorder="1" applyAlignment="1">
      <alignment horizontal="left" indent="1"/>
    </xf>
    <xf numFmtId="3" fontId="6" fillId="2" borderId="1" xfId="2" applyNumberFormat="1" applyFont="1" applyFill="1" applyBorder="1" applyAlignment="1">
      <alignment horizontal="center" vertical="top" wrapText="1"/>
    </xf>
    <xf numFmtId="1" fontId="4" fillId="3" borderId="1" xfId="2" applyNumberFormat="1" applyFont="1" applyFill="1" applyBorder="1" applyAlignment="1">
      <alignment horizontal="left" vertical="top" wrapText="1" indent="1"/>
    </xf>
    <xf numFmtId="0" fontId="8" fillId="3" borderId="1" xfId="1" applyFont="1" applyFill="1" applyBorder="1" applyAlignment="1">
      <alignment horizontal="center" vertical="top" wrapText="1"/>
    </xf>
    <xf numFmtId="3" fontId="5" fillId="0" borderId="1" xfId="0" applyNumberFormat="1" applyFont="1" applyBorder="1" applyAlignment="1">
      <alignment horizontal="center" vertical="center"/>
    </xf>
    <xf numFmtId="3" fontId="1" fillId="0" borderId="0" xfId="0" applyNumberFormat="1" applyFont="1"/>
    <xf numFmtId="0" fontId="1" fillId="4" borderId="0" xfId="0" applyFont="1" applyFill="1"/>
    <xf numFmtId="0" fontId="8" fillId="4" borderId="0" xfId="0" applyFont="1" applyFill="1"/>
    <xf numFmtId="3" fontId="1" fillId="0" borderId="1" xfId="0" applyNumberFormat="1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3" fontId="5" fillId="0" borderId="1" xfId="0" quotePrefix="1" applyNumberFormat="1" applyFont="1" applyBorder="1" applyAlignment="1">
      <alignment horizontal="center" vertical="center"/>
    </xf>
    <xf numFmtId="164" fontId="1" fillId="0" borderId="0" xfId="3" applyNumberFormat="1" applyFont="1" applyAlignment="1">
      <alignment horizontal="right"/>
    </xf>
    <xf numFmtId="3" fontId="5" fillId="0" borderId="1" xfId="0" quotePrefix="1" applyNumberFormat="1" applyFont="1" applyBorder="1" applyAlignment="1">
      <alignment horizontal="right" vertical="center"/>
    </xf>
    <xf numFmtId="3" fontId="1" fillId="0" borderId="1" xfId="0" quotePrefix="1" applyNumberFormat="1" applyFont="1" applyBorder="1" applyAlignment="1">
      <alignment horizontal="right" vertical="center"/>
    </xf>
    <xf numFmtId="164" fontId="1" fillId="0" borderId="1" xfId="3" applyNumberFormat="1" applyFont="1" applyBorder="1" applyAlignment="1">
      <alignment horizontal="right"/>
    </xf>
    <xf numFmtId="0" fontId="11" fillId="0" borderId="0" xfId="0" applyFont="1"/>
    <xf numFmtId="0" fontId="10" fillId="0" borderId="0" xfId="4"/>
    <xf numFmtId="0" fontId="5" fillId="0" borderId="1" xfId="0" applyFont="1" applyBorder="1" applyAlignment="1">
      <alignment horizontal="left" vertical="center"/>
    </xf>
    <xf numFmtId="164" fontId="1" fillId="0" borderId="1" xfId="3" applyNumberFormat="1" applyFont="1" applyBorder="1" applyAlignment="1">
      <alignment horizontal="center" vertical="center"/>
    </xf>
    <xf numFmtId="164" fontId="1" fillId="0" borderId="1" xfId="3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left" vertical="center" indent="1"/>
    </xf>
    <xf numFmtId="0" fontId="5" fillId="0" borderId="1" xfId="0" applyFont="1" applyBorder="1" applyAlignment="1">
      <alignment horizontal="left" indent="1"/>
    </xf>
    <xf numFmtId="164" fontId="5" fillId="0" borderId="1" xfId="3" applyNumberFormat="1" applyFont="1" applyBorder="1" applyAlignment="1">
      <alignment horizontal="center" vertical="center"/>
    </xf>
    <xf numFmtId="0" fontId="5" fillId="0" borderId="0" xfId="0" applyFont="1"/>
    <xf numFmtId="0" fontId="5" fillId="0" borderId="1" xfId="0" quotePrefix="1" applyFont="1" applyBorder="1" applyAlignment="1">
      <alignment horizontal="left" vertical="center" indent="1"/>
    </xf>
    <xf numFmtId="0" fontId="5" fillId="0" borderId="1" xfId="0" applyFont="1" applyBorder="1"/>
    <xf numFmtId="164" fontId="5" fillId="0" borderId="1" xfId="3" applyNumberFormat="1" applyFont="1" applyBorder="1" applyAlignment="1">
      <alignment horizontal="center"/>
    </xf>
    <xf numFmtId="3" fontId="5" fillId="0" borderId="1" xfId="0" applyNumberFormat="1" applyFont="1" applyBorder="1"/>
    <xf numFmtId="164" fontId="5" fillId="0" borderId="1" xfId="3" applyNumberFormat="1" applyFont="1" applyBorder="1" applyAlignment="1">
      <alignment horizontal="right"/>
    </xf>
    <xf numFmtId="164" fontId="13" fillId="0" borderId="1" xfId="3" applyNumberFormat="1" applyFont="1" applyBorder="1" applyAlignment="1">
      <alignment horizontal="center" vertical="center"/>
    </xf>
    <xf numFmtId="164" fontId="13" fillId="0" borderId="1" xfId="3" applyNumberFormat="1" applyFont="1" applyBorder="1" applyAlignment="1">
      <alignment horizontal="center"/>
    </xf>
  </cellXfs>
  <cellStyles count="5">
    <cellStyle name="Komma" xfId="3" builtinId="3"/>
    <cellStyle name="Link" xfId="4" builtinId="8"/>
    <cellStyle name="Standard" xfId="0" builtinId="0"/>
    <cellStyle name="Standard 2" xfId="1" xr:uid="{00000000-0005-0000-0000-000002000000}"/>
    <cellStyle name="Standard_Tabelle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dfRechnung@uni-siegen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E3C1D-3315-4B64-AE4E-33956EC36B13}">
  <dimension ref="A1:O71"/>
  <sheetViews>
    <sheetView tabSelected="1" topLeftCell="A34" workbookViewId="0">
      <selection activeCell="K59" sqref="K59"/>
    </sheetView>
  </sheetViews>
  <sheetFormatPr baseColWidth="10" defaultColWidth="9.140625" defaultRowHeight="12.75" x14ac:dyDescent="0.2"/>
  <cols>
    <col min="1" max="1" width="17.85546875" style="1" bestFit="1" customWidth="1"/>
    <col min="2" max="2" width="33" style="1" bestFit="1" customWidth="1"/>
    <col min="3" max="3" width="16" style="2" bestFit="1" customWidth="1"/>
    <col min="4" max="4" width="20.42578125" style="3" bestFit="1" customWidth="1"/>
    <col min="5" max="5" width="17.140625" style="3" bestFit="1" customWidth="1"/>
    <col min="6" max="6" width="37" style="1" bestFit="1" customWidth="1"/>
    <col min="7" max="7" width="22.85546875" style="2" bestFit="1" customWidth="1"/>
    <col min="8" max="8" width="18.5703125" style="2" bestFit="1" customWidth="1"/>
    <col min="9" max="9" width="16" style="2" bestFit="1" customWidth="1"/>
    <col min="10" max="10" width="19.140625" style="2" bestFit="1" customWidth="1"/>
    <col min="11" max="11" width="19.140625" style="2" customWidth="1"/>
    <col min="12" max="12" width="18.140625" style="1" bestFit="1" customWidth="1"/>
    <col min="13" max="13" width="21.85546875" style="1" bestFit="1" customWidth="1"/>
    <col min="14" max="14" width="21.85546875" style="1" customWidth="1"/>
    <col min="15" max="16384" width="9.140625" style="1"/>
  </cols>
  <sheetData>
    <row r="1" spans="1:14" ht="51" x14ac:dyDescent="0.2">
      <c r="A1" s="16" t="s">
        <v>88</v>
      </c>
      <c r="B1" s="16" t="s">
        <v>87</v>
      </c>
      <c r="C1" s="16" t="s">
        <v>86</v>
      </c>
      <c r="D1" s="15" t="s">
        <v>85</v>
      </c>
      <c r="E1" s="15" t="s">
        <v>84</v>
      </c>
      <c r="F1" s="15" t="s">
        <v>83</v>
      </c>
      <c r="G1" s="15" t="s">
        <v>82</v>
      </c>
      <c r="H1" s="15" t="s">
        <v>81</v>
      </c>
      <c r="I1" s="15" t="s">
        <v>80</v>
      </c>
      <c r="J1" s="15" t="s">
        <v>79</v>
      </c>
      <c r="K1" s="15" t="s">
        <v>189</v>
      </c>
      <c r="L1" s="14" t="s">
        <v>159</v>
      </c>
      <c r="M1" s="14" t="s">
        <v>160</v>
      </c>
      <c r="N1" s="14" t="s">
        <v>161</v>
      </c>
    </row>
    <row r="2" spans="1:14" x14ac:dyDescent="0.2">
      <c r="A2" s="8" t="s">
        <v>4</v>
      </c>
      <c r="B2" s="8" t="s">
        <v>3</v>
      </c>
      <c r="C2" s="4">
        <v>2</v>
      </c>
      <c r="D2" s="9" t="s">
        <v>182</v>
      </c>
      <c r="E2" s="11" t="s">
        <v>78</v>
      </c>
      <c r="F2" s="12" t="s">
        <v>89</v>
      </c>
      <c r="G2" s="4" t="s">
        <v>48</v>
      </c>
      <c r="H2" s="4" t="s">
        <v>47</v>
      </c>
      <c r="I2" s="4" t="s">
        <v>47</v>
      </c>
      <c r="J2" s="4" t="s">
        <v>46</v>
      </c>
      <c r="K2" s="32">
        <v>3573284</v>
      </c>
      <c r="L2" s="17">
        <v>4750000</v>
      </c>
      <c r="M2" s="24">
        <v>2000</v>
      </c>
      <c r="N2" s="26">
        <v>4750000</v>
      </c>
    </row>
    <row r="3" spans="1:14" x14ac:dyDescent="0.2">
      <c r="A3" s="8" t="s">
        <v>4</v>
      </c>
      <c r="B3" s="8" t="s">
        <v>77</v>
      </c>
      <c r="C3" s="4">
        <v>50</v>
      </c>
      <c r="D3" s="9" t="s">
        <v>76</v>
      </c>
      <c r="E3" s="11" t="s">
        <v>75</v>
      </c>
      <c r="F3" s="12" t="s">
        <v>74</v>
      </c>
      <c r="G3" s="4" t="s">
        <v>48</v>
      </c>
      <c r="H3" s="4" t="s">
        <v>1</v>
      </c>
      <c r="I3" s="4" t="s">
        <v>1</v>
      </c>
      <c r="J3" s="4" t="s">
        <v>46</v>
      </c>
      <c r="K3" s="32">
        <v>211337</v>
      </c>
      <c r="L3" s="17">
        <v>200000</v>
      </c>
      <c r="M3" s="5">
        <v>50</v>
      </c>
      <c r="N3" s="27">
        <v>200000</v>
      </c>
    </row>
    <row r="4" spans="1:14" x14ac:dyDescent="0.2">
      <c r="A4" s="8" t="s">
        <v>4</v>
      </c>
      <c r="B4" s="8" t="s">
        <v>17</v>
      </c>
      <c r="C4" s="4">
        <v>3</v>
      </c>
      <c r="D4" s="9" t="s">
        <v>144</v>
      </c>
      <c r="E4" s="11" t="s">
        <v>73</v>
      </c>
      <c r="F4" s="12" t="s">
        <v>72</v>
      </c>
      <c r="G4" s="4" t="s">
        <v>48</v>
      </c>
      <c r="H4" s="4" t="s">
        <v>1</v>
      </c>
      <c r="I4" s="4" t="s">
        <v>1</v>
      </c>
      <c r="J4" s="4" t="s">
        <v>46</v>
      </c>
      <c r="K4" s="32">
        <v>107908</v>
      </c>
      <c r="L4" s="17">
        <v>120000</v>
      </c>
      <c r="M4" s="5">
        <v>30</v>
      </c>
      <c r="N4" s="27">
        <v>120000</v>
      </c>
    </row>
    <row r="5" spans="1:14" x14ac:dyDescent="0.2">
      <c r="A5" s="8" t="s">
        <v>4</v>
      </c>
      <c r="B5" s="8" t="s">
        <v>43</v>
      </c>
      <c r="C5" s="4">
        <v>11</v>
      </c>
      <c r="D5" s="9" t="s">
        <v>71</v>
      </c>
      <c r="E5" s="11" t="s">
        <v>70</v>
      </c>
      <c r="F5" s="12" t="s">
        <v>69</v>
      </c>
      <c r="G5" s="4" t="s">
        <v>48</v>
      </c>
      <c r="H5" s="4" t="s">
        <v>47</v>
      </c>
      <c r="I5" s="4" t="s">
        <v>47</v>
      </c>
      <c r="J5" s="4" t="s">
        <v>46</v>
      </c>
      <c r="K5" s="32">
        <v>86364</v>
      </c>
      <c r="L5" s="17">
        <v>100000</v>
      </c>
      <c r="M5" s="5">
        <v>80</v>
      </c>
      <c r="N5" s="27">
        <v>100000</v>
      </c>
    </row>
    <row r="6" spans="1:14" x14ac:dyDescent="0.2">
      <c r="A6" s="8" t="s">
        <v>4</v>
      </c>
      <c r="B6" s="8" t="s">
        <v>68</v>
      </c>
      <c r="C6" s="4">
        <v>3</v>
      </c>
      <c r="D6" s="9" t="s">
        <v>67</v>
      </c>
      <c r="E6" s="11" t="s">
        <v>66</v>
      </c>
      <c r="F6" s="12" t="s">
        <v>65</v>
      </c>
      <c r="G6" s="4" t="s">
        <v>48</v>
      </c>
      <c r="H6" s="4" t="s">
        <v>47</v>
      </c>
      <c r="I6" s="4" t="s">
        <v>47</v>
      </c>
      <c r="J6" s="4" t="s">
        <v>46</v>
      </c>
      <c r="K6" s="32">
        <v>1218302</v>
      </c>
      <c r="L6" s="17">
        <v>1500000</v>
      </c>
      <c r="M6" s="5">
        <v>720</v>
      </c>
      <c r="N6" s="27">
        <v>1500000</v>
      </c>
    </row>
    <row r="7" spans="1:14" x14ac:dyDescent="0.2">
      <c r="A7" s="8" t="s">
        <v>4</v>
      </c>
      <c r="B7" s="8" t="s">
        <v>31</v>
      </c>
      <c r="C7" s="4">
        <v>35</v>
      </c>
      <c r="D7" s="9" t="s">
        <v>64</v>
      </c>
      <c r="E7" s="11" t="s">
        <v>63</v>
      </c>
      <c r="F7" s="12" t="s">
        <v>62</v>
      </c>
      <c r="G7" s="4" t="s">
        <v>48</v>
      </c>
      <c r="H7" s="4" t="s">
        <v>47</v>
      </c>
      <c r="I7" s="4" t="s">
        <v>47</v>
      </c>
      <c r="J7" s="4" t="s">
        <v>46</v>
      </c>
      <c r="K7" s="32">
        <v>76936</v>
      </c>
      <c r="L7" s="17">
        <v>100000</v>
      </c>
      <c r="M7" s="5">
        <v>55</v>
      </c>
      <c r="N7" s="27">
        <v>100000</v>
      </c>
    </row>
    <row r="8" spans="1:14" x14ac:dyDescent="0.2">
      <c r="A8" s="8" t="s">
        <v>4</v>
      </c>
      <c r="B8" s="8" t="s">
        <v>61</v>
      </c>
      <c r="C8" s="4" t="s">
        <v>60</v>
      </c>
      <c r="D8" s="9" t="s">
        <v>145</v>
      </c>
      <c r="E8" s="11" t="s">
        <v>59</v>
      </c>
      <c r="F8" s="12" t="s">
        <v>58</v>
      </c>
      <c r="G8" s="4" t="s">
        <v>48</v>
      </c>
      <c r="H8" s="4" t="s">
        <v>47</v>
      </c>
      <c r="I8" s="4" t="s">
        <v>47</v>
      </c>
      <c r="J8" s="4" t="s">
        <v>46</v>
      </c>
      <c r="K8" s="32">
        <v>1538667</v>
      </c>
      <c r="L8" s="17">
        <v>1700000</v>
      </c>
      <c r="M8" s="5">
        <v>500</v>
      </c>
      <c r="N8" s="27">
        <v>1700000</v>
      </c>
    </row>
    <row r="9" spans="1:14" x14ac:dyDescent="0.2">
      <c r="A9" s="8" t="s">
        <v>4</v>
      </c>
      <c r="B9" s="8" t="s">
        <v>57</v>
      </c>
      <c r="C9" s="4">
        <v>3</v>
      </c>
      <c r="D9" s="9" t="s">
        <v>56</v>
      </c>
      <c r="E9" s="11" t="s">
        <v>55</v>
      </c>
      <c r="F9" s="12" t="s">
        <v>90</v>
      </c>
      <c r="G9" s="4" t="s">
        <v>48</v>
      </c>
      <c r="H9" s="4" t="s">
        <v>47</v>
      </c>
      <c r="I9" s="4" t="s">
        <v>47</v>
      </c>
      <c r="J9" s="4" t="s">
        <v>46</v>
      </c>
      <c r="K9" s="32">
        <v>277406</v>
      </c>
      <c r="L9" s="7">
        <v>300000</v>
      </c>
      <c r="M9" s="5">
        <v>90</v>
      </c>
      <c r="N9" s="27">
        <v>300000</v>
      </c>
    </row>
    <row r="10" spans="1:14" x14ac:dyDescent="0.2">
      <c r="A10" s="8" t="s">
        <v>4</v>
      </c>
      <c r="B10" s="8" t="s">
        <v>54</v>
      </c>
      <c r="C10" s="4">
        <v>3</v>
      </c>
      <c r="D10" s="9" t="s">
        <v>53</v>
      </c>
      <c r="E10" s="11" t="s">
        <v>52</v>
      </c>
      <c r="F10" s="12" t="s">
        <v>51</v>
      </c>
      <c r="G10" s="4" t="s">
        <v>48</v>
      </c>
      <c r="H10" s="4" t="s">
        <v>47</v>
      </c>
      <c r="I10" s="4" t="s">
        <v>47</v>
      </c>
      <c r="J10" s="4" t="s">
        <v>46</v>
      </c>
      <c r="K10" s="32">
        <v>1288939</v>
      </c>
      <c r="L10" s="7">
        <v>1300000</v>
      </c>
      <c r="M10" s="5">
        <v>350</v>
      </c>
      <c r="N10" s="27">
        <v>1300000</v>
      </c>
    </row>
    <row r="11" spans="1:14" x14ac:dyDescent="0.2">
      <c r="A11" s="8" t="s">
        <v>4</v>
      </c>
      <c r="B11" s="8" t="s">
        <v>50</v>
      </c>
      <c r="C11" s="4">
        <v>41</v>
      </c>
      <c r="D11" s="9" t="s">
        <v>91</v>
      </c>
      <c r="E11" s="11">
        <v>50640622615</v>
      </c>
      <c r="F11" s="12" t="s">
        <v>92</v>
      </c>
      <c r="G11" s="4" t="s">
        <v>48</v>
      </c>
      <c r="H11" s="4" t="s">
        <v>47</v>
      </c>
      <c r="I11" s="4" t="s">
        <v>47</v>
      </c>
      <c r="J11" s="4" t="s">
        <v>46</v>
      </c>
      <c r="K11" s="32">
        <v>277014</v>
      </c>
      <c r="L11" s="17">
        <v>300000</v>
      </c>
      <c r="M11" s="5">
        <v>140</v>
      </c>
      <c r="N11" s="27">
        <v>300000</v>
      </c>
    </row>
    <row r="12" spans="1:14" x14ac:dyDescent="0.2">
      <c r="A12" s="8" t="s">
        <v>4</v>
      </c>
      <c r="B12" s="8" t="s">
        <v>49</v>
      </c>
      <c r="C12" s="4">
        <v>18</v>
      </c>
      <c r="D12" s="9" t="s">
        <v>93</v>
      </c>
      <c r="E12" s="11">
        <v>50637969210</v>
      </c>
      <c r="F12" s="12" t="s">
        <v>94</v>
      </c>
      <c r="G12" s="4" t="s">
        <v>48</v>
      </c>
      <c r="H12" s="4" t="s">
        <v>47</v>
      </c>
      <c r="I12" s="4" t="s">
        <v>47</v>
      </c>
      <c r="J12" s="4" t="s">
        <v>46</v>
      </c>
      <c r="K12" s="32">
        <v>401227</v>
      </c>
      <c r="L12" s="17">
        <v>450000</v>
      </c>
      <c r="M12" s="5">
        <v>450</v>
      </c>
      <c r="N12" s="27">
        <v>450000</v>
      </c>
    </row>
    <row r="13" spans="1:14" s="38" customFormat="1" x14ac:dyDescent="0.2">
      <c r="A13" s="31" t="s">
        <v>4</v>
      </c>
      <c r="B13" s="31" t="s">
        <v>148</v>
      </c>
      <c r="C13" s="22">
        <v>17</v>
      </c>
      <c r="D13" s="35" t="s">
        <v>147</v>
      </c>
      <c r="E13" s="36">
        <v>50528415116</v>
      </c>
      <c r="F13" s="39" t="s">
        <v>153</v>
      </c>
      <c r="G13" s="22" t="s">
        <v>48</v>
      </c>
      <c r="H13" s="22" t="s">
        <v>47</v>
      </c>
      <c r="I13" s="22" t="s">
        <v>47</v>
      </c>
      <c r="J13" s="22" t="s">
        <v>46</v>
      </c>
      <c r="K13" s="37">
        <v>13949</v>
      </c>
      <c r="L13" s="17">
        <v>20000</v>
      </c>
      <c r="M13" s="24"/>
      <c r="N13" s="26">
        <v>20000</v>
      </c>
    </row>
    <row r="14" spans="1:14" x14ac:dyDescent="0.2">
      <c r="A14" s="8" t="s">
        <v>4</v>
      </c>
      <c r="B14" s="8" t="s">
        <v>43</v>
      </c>
      <c r="C14" s="22">
        <v>11</v>
      </c>
      <c r="D14" s="9" t="s">
        <v>185</v>
      </c>
      <c r="E14" s="11" t="s">
        <v>45</v>
      </c>
      <c r="F14" s="12" t="s">
        <v>44</v>
      </c>
      <c r="G14" s="4" t="s">
        <v>2</v>
      </c>
      <c r="H14" s="4" t="s">
        <v>1</v>
      </c>
      <c r="I14" s="4" t="s">
        <v>1</v>
      </c>
      <c r="J14" s="4" t="s">
        <v>0</v>
      </c>
      <c r="K14" s="32">
        <v>13286</v>
      </c>
      <c r="L14" s="7">
        <v>15000</v>
      </c>
      <c r="M14" s="5"/>
      <c r="N14" s="27">
        <v>15000</v>
      </c>
    </row>
    <row r="15" spans="1:14" x14ac:dyDescent="0.2">
      <c r="A15" s="8" t="s">
        <v>4</v>
      </c>
      <c r="B15" s="8" t="s">
        <v>43</v>
      </c>
      <c r="C15" s="22">
        <v>11</v>
      </c>
      <c r="D15" s="9" t="s">
        <v>186</v>
      </c>
      <c r="E15" s="11" t="s">
        <v>42</v>
      </c>
      <c r="F15" s="12" t="s">
        <v>41</v>
      </c>
      <c r="G15" s="4" t="s">
        <v>2</v>
      </c>
      <c r="H15" s="4" t="s">
        <v>1</v>
      </c>
      <c r="I15" s="4" t="s">
        <v>1</v>
      </c>
      <c r="J15" s="4" t="s">
        <v>0</v>
      </c>
      <c r="K15" s="44">
        <v>24217</v>
      </c>
      <c r="L15" s="7">
        <v>25000</v>
      </c>
      <c r="M15" s="5"/>
      <c r="N15" s="27">
        <v>25000</v>
      </c>
    </row>
    <row r="16" spans="1:14" x14ac:dyDescent="0.2">
      <c r="A16" s="8" t="s">
        <v>4</v>
      </c>
      <c r="B16" s="8" t="s">
        <v>34</v>
      </c>
      <c r="C16" s="22">
        <v>15</v>
      </c>
      <c r="D16" s="9" t="s">
        <v>151</v>
      </c>
      <c r="E16" s="11" t="s">
        <v>40</v>
      </c>
      <c r="F16" s="12" t="s">
        <v>39</v>
      </c>
      <c r="G16" s="4" t="s">
        <v>2</v>
      </c>
      <c r="H16" s="4" t="s">
        <v>1</v>
      </c>
      <c r="I16" s="4" t="s">
        <v>1</v>
      </c>
      <c r="J16" s="4" t="s">
        <v>0</v>
      </c>
      <c r="K16" s="32">
        <v>147590</v>
      </c>
      <c r="L16" s="7">
        <v>200000</v>
      </c>
      <c r="M16" s="5"/>
      <c r="N16" s="27">
        <v>200000</v>
      </c>
    </row>
    <row r="17" spans="1:15" x14ac:dyDescent="0.2">
      <c r="A17" s="8" t="s">
        <v>4</v>
      </c>
      <c r="B17" s="8" t="s">
        <v>34</v>
      </c>
      <c r="C17" s="22">
        <v>15</v>
      </c>
      <c r="D17" s="9" t="s">
        <v>38</v>
      </c>
      <c r="E17" s="11" t="s">
        <v>37</v>
      </c>
      <c r="F17" s="12" t="s">
        <v>36</v>
      </c>
      <c r="G17" s="4" t="s">
        <v>2</v>
      </c>
      <c r="H17" s="4" t="s">
        <v>1</v>
      </c>
      <c r="I17" s="4" t="s">
        <v>1</v>
      </c>
      <c r="J17" s="4" t="s">
        <v>0</v>
      </c>
      <c r="K17" s="32">
        <v>0</v>
      </c>
      <c r="L17" s="17">
        <v>1000</v>
      </c>
      <c r="M17" s="5"/>
      <c r="N17" s="27">
        <v>1000</v>
      </c>
    </row>
    <row r="18" spans="1:15" x14ac:dyDescent="0.2">
      <c r="A18" s="8" t="s">
        <v>4</v>
      </c>
      <c r="B18" s="8" t="s">
        <v>34</v>
      </c>
      <c r="C18" s="22">
        <v>15</v>
      </c>
      <c r="D18" s="9" t="s">
        <v>35</v>
      </c>
      <c r="E18" s="13">
        <v>50577743344</v>
      </c>
      <c r="F18" s="12" t="s">
        <v>95</v>
      </c>
      <c r="G18" s="4" t="s">
        <v>2</v>
      </c>
      <c r="H18" s="4" t="s">
        <v>1</v>
      </c>
      <c r="I18" s="4" t="s">
        <v>1</v>
      </c>
      <c r="J18" s="4" t="s">
        <v>0</v>
      </c>
      <c r="K18" s="32">
        <v>592</v>
      </c>
      <c r="L18" s="7">
        <v>1000</v>
      </c>
      <c r="M18" s="5"/>
      <c r="N18" s="27">
        <v>1000</v>
      </c>
    </row>
    <row r="19" spans="1:15" x14ac:dyDescent="0.2">
      <c r="A19" s="8" t="s">
        <v>4</v>
      </c>
      <c r="B19" s="8" t="s">
        <v>34</v>
      </c>
      <c r="C19" s="22">
        <v>17</v>
      </c>
      <c r="D19" s="9" t="s">
        <v>152</v>
      </c>
      <c r="E19" s="11" t="s">
        <v>33</v>
      </c>
      <c r="F19" s="12" t="s">
        <v>32</v>
      </c>
      <c r="G19" s="4" t="s">
        <v>2</v>
      </c>
      <c r="H19" s="4" t="s">
        <v>1</v>
      </c>
      <c r="I19" s="4" t="s">
        <v>1</v>
      </c>
      <c r="J19" s="4" t="s">
        <v>0</v>
      </c>
      <c r="K19" s="32">
        <v>18301</v>
      </c>
      <c r="L19" s="7">
        <v>25000</v>
      </c>
      <c r="M19" s="5"/>
      <c r="N19" s="27">
        <v>25000</v>
      </c>
    </row>
    <row r="20" spans="1:15" x14ac:dyDescent="0.2">
      <c r="A20" s="8" t="s">
        <v>4</v>
      </c>
      <c r="B20" s="8" t="s">
        <v>31</v>
      </c>
      <c r="C20" s="22">
        <v>1</v>
      </c>
      <c r="D20" s="9" t="s">
        <v>30</v>
      </c>
      <c r="E20" s="11" t="s">
        <v>29</v>
      </c>
      <c r="F20" s="12" t="s">
        <v>28</v>
      </c>
      <c r="G20" s="4" t="s">
        <v>2</v>
      </c>
      <c r="H20" s="4" t="s">
        <v>1</v>
      </c>
      <c r="I20" s="4" t="s">
        <v>1</v>
      </c>
      <c r="J20" s="4" t="s">
        <v>0</v>
      </c>
      <c r="K20" s="32">
        <v>832</v>
      </c>
      <c r="L20" s="7">
        <v>2000</v>
      </c>
      <c r="M20" s="5"/>
      <c r="N20" s="27">
        <v>2000</v>
      </c>
    </row>
    <row r="21" spans="1:15" x14ac:dyDescent="0.2">
      <c r="A21" s="8" t="s">
        <v>4</v>
      </c>
      <c r="B21" s="8" t="s">
        <v>24</v>
      </c>
      <c r="C21" s="22">
        <v>3</v>
      </c>
      <c r="D21" s="9" t="s">
        <v>27</v>
      </c>
      <c r="E21" s="11" t="s">
        <v>26</v>
      </c>
      <c r="F21" s="12" t="s">
        <v>25</v>
      </c>
      <c r="G21" s="4" t="s">
        <v>2</v>
      </c>
      <c r="H21" s="4" t="s">
        <v>1</v>
      </c>
      <c r="I21" s="4" t="s">
        <v>1</v>
      </c>
      <c r="J21" s="4" t="s">
        <v>0</v>
      </c>
      <c r="K21" s="32">
        <v>2270</v>
      </c>
      <c r="L21" s="7">
        <v>2000</v>
      </c>
      <c r="M21" s="5"/>
      <c r="N21" s="27">
        <v>2000</v>
      </c>
    </row>
    <row r="22" spans="1:15" x14ac:dyDescent="0.2">
      <c r="A22" s="8" t="s">
        <v>4</v>
      </c>
      <c r="B22" s="8" t="s">
        <v>22</v>
      </c>
      <c r="C22" s="22">
        <v>25</v>
      </c>
      <c r="D22" s="9" t="s">
        <v>120</v>
      </c>
      <c r="E22" s="11">
        <v>50538772308</v>
      </c>
      <c r="F22" s="12" t="s">
        <v>171</v>
      </c>
      <c r="G22" s="4" t="s">
        <v>2</v>
      </c>
      <c r="H22" s="4" t="s">
        <v>1</v>
      </c>
      <c r="I22" s="4" t="s">
        <v>1</v>
      </c>
      <c r="J22" s="4" t="s">
        <v>0</v>
      </c>
      <c r="K22" s="32">
        <v>421</v>
      </c>
      <c r="L22" s="7">
        <v>1000</v>
      </c>
      <c r="M22" s="5"/>
      <c r="N22" s="27">
        <v>1000</v>
      </c>
    </row>
    <row r="23" spans="1:15" x14ac:dyDescent="0.2">
      <c r="A23" s="8" t="s">
        <v>4</v>
      </c>
      <c r="B23" s="8" t="s">
        <v>22</v>
      </c>
      <c r="C23" s="22">
        <v>25</v>
      </c>
      <c r="D23" s="9" t="s">
        <v>96</v>
      </c>
      <c r="E23" s="11">
        <v>50595787697</v>
      </c>
      <c r="F23" s="12" t="s">
        <v>23</v>
      </c>
      <c r="G23" s="4" t="s">
        <v>2</v>
      </c>
      <c r="H23" s="4" t="s">
        <v>1</v>
      </c>
      <c r="I23" s="4" t="s">
        <v>1</v>
      </c>
      <c r="J23" s="4" t="s">
        <v>0</v>
      </c>
      <c r="K23" s="32">
        <v>21184</v>
      </c>
      <c r="L23" s="7">
        <v>23000</v>
      </c>
      <c r="M23" s="5"/>
      <c r="N23" s="27">
        <v>23000</v>
      </c>
    </row>
    <row r="24" spans="1:15" x14ac:dyDescent="0.2">
      <c r="A24" s="8" t="s">
        <v>4</v>
      </c>
      <c r="B24" s="8" t="s">
        <v>22</v>
      </c>
      <c r="C24" s="22" t="s">
        <v>21</v>
      </c>
      <c r="D24" s="9" t="s">
        <v>20</v>
      </c>
      <c r="E24" s="11" t="s">
        <v>19</v>
      </c>
      <c r="F24" s="12" t="s">
        <v>18</v>
      </c>
      <c r="G24" s="4" t="s">
        <v>2</v>
      </c>
      <c r="H24" s="4" t="s">
        <v>1</v>
      </c>
      <c r="I24" s="4" t="s">
        <v>1</v>
      </c>
      <c r="J24" s="4" t="s">
        <v>0</v>
      </c>
      <c r="K24" s="32">
        <v>991</v>
      </c>
      <c r="L24" s="7">
        <v>1000</v>
      </c>
      <c r="M24" s="5"/>
      <c r="N24" s="27">
        <v>1000</v>
      </c>
    </row>
    <row r="25" spans="1:15" x14ac:dyDescent="0.2">
      <c r="A25" s="8" t="s">
        <v>4</v>
      </c>
      <c r="B25" s="8" t="s">
        <v>14</v>
      </c>
      <c r="C25" s="22">
        <v>40</v>
      </c>
      <c r="D25" s="9" t="s">
        <v>16</v>
      </c>
      <c r="E25" s="11">
        <v>50589711272</v>
      </c>
      <c r="F25" s="12" t="s">
        <v>15</v>
      </c>
      <c r="G25" s="4" t="s">
        <v>2</v>
      </c>
      <c r="H25" s="4" t="s">
        <v>1</v>
      </c>
      <c r="I25" s="4" t="s">
        <v>1</v>
      </c>
      <c r="J25" s="4" t="s">
        <v>0</v>
      </c>
      <c r="K25" s="32">
        <v>2270</v>
      </c>
      <c r="L25" s="7">
        <v>4000</v>
      </c>
      <c r="M25" s="5"/>
      <c r="N25" s="27">
        <v>4000</v>
      </c>
    </row>
    <row r="26" spans="1:15" x14ac:dyDescent="0.2">
      <c r="A26" s="8" t="s">
        <v>4</v>
      </c>
      <c r="B26" s="8" t="s">
        <v>14</v>
      </c>
      <c r="C26" s="22">
        <v>40</v>
      </c>
      <c r="D26" s="35" t="s">
        <v>184</v>
      </c>
      <c r="E26" s="11">
        <v>50549514806</v>
      </c>
      <c r="F26" s="12" t="s">
        <v>97</v>
      </c>
      <c r="G26" s="4" t="s">
        <v>2</v>
      </c>
      <c r="H26" s="4" t="s">
        <v>1</v>
      </c>
      <c r="I26" s="4" t="s">
        <v>1</v>
      </c>
      <c r="J26" s="4" t="s">
        <v>0</v>
      </c>
      <c r="K26" s="44">
        <v>6937</v>
      </c>
      <c r="L26" s="7">
        <v>15000</v>
      </c>
      <c r="M26" s="5"/>
      <c r="N26" s="27">
        <v>15000</v>
      </c>
      <c r="O26" s="1" t="s">
        <v>172</v>
      </c>
    </row>
    <row r="27" spans="1:15" x14ac:dyDescent="0.2">
      <c r="A27" s="8" t="s">
        <v>4</v>
      </c>
      <c r="B27" s="8" t="s">
        <v>14</v>
      </c>
      <c r="C27" s="22">
        <v>40</v>
      </c>
      <c r="D27" s="35" t="s">
        <v>183</v>
      </c>
      <c r="E27" s="11">
        <v>50558472491</v>
      </c>
      <c r="F27" s="11" t="s">
        <v>13</v>
      </c>
      <c r="G27" s="4" t="s">
        <v>2</v>
      </c>
      <c r="H27" s="4" t="s">
        <v>1</v>
      </c>
      <c r="I27" s="4" t="s">
        <v>1</v>
      </c>
      <c r="J27" s="4" t="s">
        <v>0</v>
      </c>
      <c r="K27" s="32">
        <v>20076</v>
      </c>
      <c r="L27" s="7">
        <v>15000</v>
      </c>
      <c r="M27" s="5"/>
      <c r="N27" s="27">
        <v>15000</v>
      </c>
      <c r="O27" s="1" t="s">
        <v>173</v>
      </c>
    </row>
    <row r="28" spans="1:15" x14ac:dyDescent="0.2">
      <c r="A28" s="8" t="s">
        <v>4</v>
      </c>
      <c r="B28" s="8" t="s">
        <v>14</v>
      </c>
      <c r="C28" s="22">
        <v>40</v>
      </c>
      <c r="D28" s="9" t="s">
        <v>98</v>
      </c>
      <c r="E28" s="11">
        <v>50530814017</v>
      </c>
      <c r="F28" s="11" t="s">
        <v>99</v>
      </c>
      <c r="G28" s="4" t="s">
        <v>2</v>
      </c>
      <c r="H28" s="4" t="s">
        <v>1</v>
      </c>
      <c r="I28" s="4" t="s">
        <v>1</v>
      </c>
      <c r="J28" s="4" t="s">
        <v>0</v>
      </c>
      <c r="K28" s="32">
        <v>1868</v>
      </c>
      <c r="L28" s="7">
        <v>2000</v>
      </c>
      <c r="M28" s="5"/>
      <c r="N28" s="27">
        <v>2000</v>
      </c>
    </row>
    <row r="29" spans="1:15" x14ac:dyDescent="0.2">
      <c r="A29" s="8" t="s">
        <v>4</v>
      </c>
      <c r="B29" s="8" t="s">
        <v>14</v>
      </c>
      <c r="C29" s="22">
        <v>40</v>
      </c>
      <c r="D29" s="9" t="s">
        <v>130</v>
      </c>
      <c r="E29" s="11">
        <v>50530814710</v>
      </c>
      <c r="F29" s="11" t="s">
        <v>100</v>
      </c>
      <c r="G29" s="4" t="s">
        <v>2</v>
      </c>
      <c r="H29" s="4" t="s">
        <v>1</v>
      </c>
      <c r="I29" s="4" t="s">
        <v>1</v>
      </c>
      <c r="J29" s="4" t="s">
        <v>0</v>
      </c>
      <c r="K29" s="32">
        <v>3337</v>
      </c>
      <c r="L29" s="7">
        <v>4000</v>
      </c>
      <c r="M29" s="5"/>
      <c r="N29" s="27">
        <v>4000</v>
      </c>
    </row>
    <row r="30" spans="1:15" x14ac:dyDescent="0.2">
      <c r="A30" s="8" t="s">
        <v>4</v>
      </c>
      <c r="B30" s="8" t="s">
        <v>10</v>
      </c>
      <c r="C30" s="22">
        <v>23</v>
      </c>
      <c r="D30" s="35" t="s">
        <v>12</v>
      </c>
      <c r="E30" s="36">
        <v>50634946097</v>
      </c>
      <c r="F30" s="36" t="s">
        <v>11</v>
      </c>
      <c r="G30" s="4" t="s">
        <v>2</v>
      </c>
      <c r="H30" s="4" t="s">
        <v>1</v>
      </c>
      <c r="I30" s="4" t="s">
        <v>1</v>
      </c>
      <c r="J30" s="4" t="s">
        <v>0</v>
      </c>
      <c r="K30" s="32">
        <v>4455</v>
      </c>
      <c r="L30" s="7">
        <v>5000</v>
      </c>
      <c r="M30" s="5"/>
      <c r="N30" s="27">
        <v>5000</v>
      </c>
    </row>
    <row r="31" spans="1:15" x14ac:dyDescent="0.2">
      <c r="A31" s="8" t="s">
        <v>4</v>
      </c>
      <c r="B31" s="8" t="s">
        <v>49</v>
      </c>
      <c r="C31" s="22">
        <v>23</v>
      </c>
      <c r="D31" s="35" t="s">
        <v>101</v>
      </c>
      <c r="E31" s="36">
        <v>50572891768</v>
      </c>
      <c r="F31" s="36" t="s">
        <v>102</v>
      </c>
      <c r="G31" s="4" t="s">
        <v>2</v>
      </c>
      <c r="H31" s="4" t="s">
        <v>1</v>
      </c>
      <c r="I31" s="4" t="s">
        <v>1</v>
      </c>
      <c r="J31" s="4" t="s">
        <v>0</v>
      </c>
      <c r="K31" s="32">
        <v>3279</v>
      </c>
      <c r="L31" s="7">
        <v>4000</v>
      </c>
      <c r="M31" s="5"/>
      <c r="N31" s="27">
        <v>4000</v>
      </c>
    </row>
    <row r="32" spans="1:15" x14ac:dyDescent="0.2">
      <c r="A32" s="8" t="s">
        <v>4</v>
      </c>
      <c r="B32" s="8" t="s">
        <v>49</v>
      </c>
      <c r="C32" s="22">
        <v>23</v>
      </c>
      <c r="D32" s="35" t="s">
        <v>103</v>
      </c>
      <c r="E32" s="36">
        <v>50530319504</v>
      </c>
      <c r="F32" s="36" t="s">
        <v>104</v>
      </c>
      <c r="G32" s="4" t="s">
        <v>2</v>
      </c>
      <c r="H32" s="4" t="s">
        <v>1</v>
      </c>
      <c r="I32" s="4" t="s">
        <v>1</v>
      </c>
      <c r="J32" s="4" t="s">
        <v>0</v>
      </c>
      <c r="K32" s="32">
        <v>4976</v>
      </c>
      <c r="L32" s="7">
        <v>4000</v>
      </c>
      <c r="M32" s="5"/>
      <c r="N32" s="27">
        <v>4000</v>
      </c>
    </row>
    <row r="33" spans="1:14" x14ac:dyDescent="0.2">
      <c r="A33" s="8" t="s">
        <v>4</v>
      </c>
      <c r="B33" s="8" t="s">
        <v>49</v>
      </c>
      <c r="C33" s="22">
        <v>23</v>
      </c>
      <c r="D33" s="35" t="s">
        <v>121</v>
      </c>
      <c r="E33" s="36">
        <v>50530413231</v>
      </c>
      <c r="F33" s="36" t="s">
        <v>162</v>
      </c>
      <c r="G33" s="4" t="s">
        <v>2</v>
      </c>
      <c r="H33" s="4" t="s">
        <v>1</v>
      </c>
      <c r="I33" s="4" t="s">
        <v>1</v>
      </c>
      <c r="J33" s="4" t="s">
        <v>0</v>
      </c>
      <c r="K33" s="32">
        <v>1718</v>
      </c>
      <c r="L33" s="7">
        <v>4000</v>
      </c>
      <c r="M33" s="5"/>
      <c r="N33" s="27">
        <v>4000</v>
      </c>
    </row>
    <row r="34" spans="1:14" x14ac:dyDescent="0.2">
      <c r="A34" s="8" t="s">
        <v>4</v>
      </c>
      <c r="B34" s="8" t="s">
        <v>49</v>
      </c>
      <c r="C34" s="22">
        <v>23</v>
      </c>
      <c r="D34" s="35" t="s">
        <v>122</v>
      </c>
      <c r="E34" s="36">
        <v>50530412994</v>
      </c>
      <c r="F34" s="36" t="s">
        <v>164</v>
      </c>
      <c r="G34" s="4" t="s">
        <v>2</v>
      </c>
      <c r="H34" s="4" t="s">
        <v>1</v>
      </c>
      <c r="I34" s="4" t="s">
        <v>1</v>
      </c>
      <c r="J34" s="4" t="s">
        <v>0</v>
      </c>
      <c r="K34" s="32">
        <v>185</v>
      </c>
      <c r="L34" s="7">
        <v>3000</v>
      </c>
      <c r="M34" s="5"/>
      <c r="N34" s="27">
        <v>3000</v>
      </c>
    </row>
    <row r="35" spans="1:14" x14ac:dyDescent="0.2">
      <c r="A35" s="8" t="s">
        <v>4</v>
      </c>
      <c r="B35" s="31" t="s">
        <v>49</v>
      </c>
      <c r="C35" s="22">
        <v>23</v>
      </c>
      <c r="D35" s="35" t="s">
        <v>123</v>
      </c>
      <c r="E35" s="36">
        <v>50556490122</v>
      </c>
      <c r="F35" s="36" t="s">
        <v>165</v>
      </c>
      <c r="G35" s="4" t="s">
        <v>2</v>
      </c>
      <c r="H35" s="4" t="s">
        <v>1</v>
      </c>
      <c r="I35" s="4" t="s">
        <v>1</v>
      </c>
      <c r="J35" s="4" t="s">
        <v>0</v>
      </c>
      <c r="K35" s="32">
        <v>1113</v>
      </c>
      <c r="L35" s="7">
        <v>2000</v>
      </c>
      <c r="M35" s="5"/>
      <c r="N35" s="27">
        <v>2000</v>
      </c>
    </row>
    <row r="36" spans="1:14" s="38" customFormat="1" x14ac:dyDescent="0.2">
      <c r="A36" s="31" t="s">
        <v>4</v>
      </c>
      <c r="B36" s="31" t="s">
        <v>49</v>
      </c>
      <c r="C36" s="22">
        <v>23</v>
      </c>
      <c r="D36" s="35" t="s">
        <v>143</v>
      </c>
      <c r="E36" s="36">
        <v>50530347224</v>
      </c>
      <c r="F36" s="36" t="s">
        <v>166</v>
      </c>
      <c r="G36" s="22" t="s">
        <v>2</v>
      </c>
      <c r="H36" s="22" t="s">
        <v>1</v>
      </c>
      <c r="I36" s="22" t="s">
        <v>1</v>
      </c>
      <c r="J36" s="22" t="s">
        <v>0</v>
      </c>
      <c r="K36" s="37">
        <v>0</v>
      </c>
      <c r="L36" s="17">
        <v>5000</v>
      </c>
      <c r="M36" s="24"/>
      <c r="N36" s="26">
        <v>5000</v>
      </c>
    </row>
    <row r="37" spans="1:14" s="38" customFormat="1" x14ac:dyDescent="0.2">
      <c r="A37" s="31" t="s">
        <v>4</v>
      </c>
      <c r="B37" s="31" t="s">
        <v>49</v>
      </c>
      <c r="C37" s="22">
        <v>23</v>
      </c>
      <c r="D37" s="35" t="s">
        <v>154</v>
      </c>
      <c r="E37" s="36">
        <v>50530347604</v>
      </c>
      <c r="F37" s="36" t="s">
        <v>163</v>
      </c>
      <c r="G37" s="22" t="s">
        <v>2</v>
      </c>
      <c r="H37" s="22" t="s">
        <v>1</v>
      </c>
      <c r="I37" s="22" t="s">
        <v>1</v>
      </c>
      <c r="J37" s="22" t="s">
        <v>0</v>
      </c>
      <c r="K37" s="44">
        <v>128</v>
      </c>
      <c r="L37" s="17">
        <v>5000</v>
      </c>
      <c r="M37" s="24"/>
      <c r="N37" s="26">
        <v>5000</v>
      </c>
    </row>
    <row r="38" spans="1:14" s="38" customFormat="1" x14ac:dyDescent="0.2">
      <c r="A38" s="31" t="s">
        <v>4</v>
      </c>
      <c r="B38" s="31" t="s">
        <v>49</v>
      </c>
      <c r="C38" s="22">
        <v>23</v>
      </c>
      <c r="D38" s="35" t="s">
        <v>146</v>
      </c>
      <c r="E38" s="36">
        <v>50551268136</v>
      </c>
      <c r="F38" s="36"/>
      <c r="G38" s="22" t="s">
        <v>2</v>
      </c>
      <c r="H38" s="22" t="s">
        <v>1</v>
      </c>
      <c r="I38" s="22" t="s">
        <v>1</v>
      </c>
      <c r="J38" s="22" t="s">
        <v>0</v>
      </c>
      <c r="K38" s="37">
        <v>117</v>
      </c>
      <c r="L38" s="17">
        <v>5000</v>
      </c>
      <c r="M38" s="24"/>
      <c r="N38" s="26">
        <v>5000</v>
      </c>
    </row>
    <row r="39" spans="1:14" x14ac:dyDescent="0.2">
      <c r="A39" s="8" t="s">
        <v>4</v>
      </c>
      <c r="B39" s="8" t="s">
        <v>10</v>
      </c>
      <c r="C39" s="22">
        <v>25</v>
      </c>
      <c r="D39" s="9" t="s">
        <v>155</v>
      </c>
      <c r="E39" s="11">
        <v>50637730124</v>
      </c>
      <c r="F39" s="11" t="s">
        <v>105</v>
      </c>
      <c r="G39" s="4" t="s">
        <v>2</v>
      </c>
      <c r="H39" s="4" t="s">
        <v>1</v>
      </c>
      <c r="I39" s="4" t="s">
        <v>1</v>
      </c>
      <c r="J39" s="4" t="s">
        <v>0</v>
      </c>
      <c r="K39" s="32">
        <v>19996</v>
      </c>
      <c r="L39" s="7">
        <v>20000</v>
      </c>
      <c r="M39" s="5"/>
      <c r="N39" s="27">
        <v>20000</v>
      </c>
    </row>
    <row r="40" spans="1:14" x14ac:dyDescent="0.2">
      <c r="A40" s="8" t="s">
        <v>4</v>
      </c>
      <c r="B40" s="8" t="s">
        <v>10</v>
      </c>
      <c r="C40" s="22">
        <v>25</v>
      </c>
      <c r="D40" s="9" t="s">
        <v>124</v>
      </c>
      <c r="E40" s="11">
        <v>50530414510</v>
      </c>
      <c r="F40" s="11" t="s">
        <v>169</v>
      </c>
      <c r="G40" s="4" t="s">
        <v>2</v>
      </c>
      <c r="H40" s="4" t="s">
        <v>1</v>
      </c>
      <c r="I40" s="4" t="s">
        <v>1</v>
      </c>
      <c r="J40" s="4" t="s">
        <v>0</v>
      </c>
      <c r="K40" s="32">
        <v>6</v>
      </c>
      <c r="L40" s="7">
        <v>2000</v>
      </c>
      <c r="M40" s="5"/>
      <c r="N40" s="27">
        <v>2000</v>
      </c>
    </row>
    <row r="41" spans="1:14" x14ac:dyDescent="0.2">
      <c r="A41" s="8" t="s">
        <v>4</v>
      </c>
      <c r="B41" s="8" t="s">
        <v>10</v>
      </c>
      <c r="C41" s="22">
        <v>25</v>
      </c>
      <c r="D41" s="9" t="s">
        <v>125</v>
      </c>
      <c r="E41" s="11">
        <v>50530414255</v>
      </c>
      <c r="F41" s="11" t="s">
        <v>168</v>
      </c>
      <c r="G41" s="4" t="s">
        <v>2</v>
      </c>
      <c r="H41" s="4" t="s">
        <v>1</v>
      </c>
      <c r="I41" s="4" t="s">
        <v>1</v>
      </c>
      <c r="J41" s="4" t="s">
        <v>0</v>
      </c>
      <c r="K41" s="32">
        <v>2891</v>
      </c>
      <c r="L41" s="7">
        <v>8000</v>
      </c>
      <c r="M41" s="5"/>
      <c r="N41" s="27">
        <v>8000</v>
      </c>
    </row>
    <row r="42" spans="1:14" x14ac:dyDescent="0.2">
      <c r="A42" s="8" t="s">
        <v>4</v>
      </c>
      <c r="B42" s="8" t="s">
        <v>10</v>
      </c>
      <c r="C42" s="22">
        <v>25</v>
      </c>
      <c r="D42" s="9" t="s">
        <v>131</v>
      </c>
      <c r="E42" s="11">
        <v>50530526224</v>
      </c>
      <c r="F42" s="11" t="s">
        <v>167</v>
      </c>
      <c r="G42" s="4" t="s">
        <v>2</v>
      </c>
      <c r="H42" s="4" t="s">
        <v>1</v>
      </c>
      <c r="I42" s="4" t="s">
        <v>1</v>
      </c>
      <c r="J42" s="4" t="s">
        <v>0</v>
      </c>
      <c r="K42" s="32">
        <v>16</v>
      </c>
      <c r="L42" s="7">
        <v>3000</v>
      </c>
      <c r="M42" s="5"/>
      <c r="N42" s="27">
        <v>3000</v>
      </c>
    </row>
    <row r="43" spans="1:14" x14ac:dyDescent="0.2">
      <c r="A43" s="8" t="s">
        <v>4</v>
      </c>
      <c r="B43" s="8" t="s">
        <v>6</v>
      </c>
      <c r="C43" s="22">
        <v>20</v>
      </c>
      <c r="D43" s="9" t="s">
        <v>126</v>
      </c>
      <c r="E43" s="11">
        <v>50523395165</v>
      </c>
      <c r="F43" s="11" t="s">
        <v>170</v>
      </c>
      <c r="G43" s="4" t="s">
        <v>2</v>
      </c>
      <c r="H43" s="4" t="s">
        <v>1</v>
      </c>
      <c r="I43" s="4" t="s">
        <v>1</v>
      </c>
      <c r="J43" s="4" t="s">
        <v>0</v>
      </c>
      <c r="K43" s="44">
        <v>0</v>
      </c>
      <c r="L43" s="7">
        <v>5000</v>
      </c>
      <c r="M43" s="5"/>
      <c r="N43" s="27">
        <v>5000</v>
      </c>
    </row>
    <row r="44" spans="1:14" s="38" customFormat="1" x14ac:dyDescent="0.2">
      <c r="A44" s="31" t="s">
        <v>4</v>
      </c>
      <c r="B44" s="31" t="s">
        <v>6</v>
      </c>
      <c r="C44" s="22">
        <v>20</v>
      </c>
      <c r="D44" s="35" t="s">
        <v>149</v>
      </c>
      <c r="E44" s="36">
        <v>50523542691</v>
      </c>
      <c r="F44" s="36" t="s">
        <v>150</v>
      </c>
      <c r="G44" s="22" t="s">
        <v>2</v>
      </c>
      <c r="H44" s="22" t="s">
        <v>1</v>
      </c>
      <c r="I44" s="22" t="s">
        <v>1</v>
      </c>
      <c r="J44" s="22" t="s">
        <v>0</v>
      </c>
      <c r="K44" s="44">
        <v>0</v>
      </c>
      <c r="L44" s="17"/>
      <c r="M44" s="24"/>
      <c r="N44" s="26"/>
    </row>
    <row r="45" spans="1:14" x14ac:dyDescent="0.2">
      <c r="A45" s="8" t="s">
        <v>4</v>
      </c>
      <c r="B45" s="8" t="s">
        <v>6</v>
      </c>
      <c r="C45" s="22">
        <v>21</v>
      </c>
      <c r="D45" s="9" t="s">
        <v>9</v>
      </c>
      <c r="E45" s="9" t="s">
        <v>106</v>
      </c>
      <c r="F45" s="9" t="s">
        <v>107</v>
      </c>
      <c r="G45" s="4" t="s">
        <v>2</v>
      </c>
      <c r="H45" s="4" t="s">
        <v>1</v>
      </c>
      <c r="I45" s="4" t="s">
        <v>1</v>
      </c>
      <c r="J45" s="4" t="s">
        <v>0</v>
      </c>
      <c r="K45" s="32">
        <v>8981</v>
      </c>
      <c r="L45" s="7">
        <v>3000</v>
      </c>
      <c r="M45" s="5"/>
      <c r="N45" s="27">
        <v>3000</v>
      </c>
    </row>
    <row r="46" spans="1:14" x14ac:dyDescent="0.2">
      <c r="A46" s="8" t="s">
        <v>4</v>
      </c>
      <c r="B46" s="8" t="s">
        <v>6</v>
      </c>
      <c r="C46" s="22">
        <v>21</v>
      </c>
      <c r="D46" s="9" t="s">
        <v>8</v>
      </c>
      <c r="E46" s="9" t="s">
        <v>108</v>
      </c>
      <c r="F46" s="9" t="s">
        <v>109</v>
      </c>
      <c r="G46" s="4" t="s">
        <v>2</v>
      </c>
      <c r="H46" s="4" t="s">
        <v>1</v>
      </c>
      <c r="I46" s="4" t="s">
        <v>1</v>
      </c>
      <c r="J46" s="4" t="s">
        <v>0</v>
      </c>
      <c r="K46" s="32">
        <v>4557</v>
      </c>
      <c r="L46" s="7">
        <v>3000</v>
      </c>
      <c r="M46" s="5"/>
      <c r="N46" s="27">
        <v>3000</v>
      </c>
    </row>
    <row r="47" spans="1:14" x14ac:dyDescent="0.2">
      <c r="A47" s="8" t="s">
        <v>4</v>
      </c>
      <c r="B47" s="8" t="s">
        <v>6</v>
      </c>
      <c r="C47" s="22">
        <v>21</v>
      </c>
      <c r="D47" s="9" t="s">
        <v>7</v>
      </c>
      <c r="E47" s="9" t="s">
        <v>110</v>
      </c>
      <c r="F47" s="9" t="s">
        <v>111</v>
      </c>
      <c r="G47" s="4" t="s">
        <v>2</v>
      </c>
      <c r="H47" s="4" t="s">
        <v>1</v>
      </c>
      <c r="I47" s="4" t="s">
        <v>1</v>
      </c>
      <c r="J47" s="4" t="s">
        <v>0</v>
      </c>
      <c r="K47" s="32">
        <v>972</v>
      </c>
      <c r="L47" s="7">
        <v>3000</v>
      </c>
      <c r="M47" s="5"/>
      <c r="N47" s="27">
        <v>3000</v>
      </c>
    </row>
    <row r="48" spans="1:14" x14ac:dyDescent="0.2">
      <c r="A48" s="8" t="s">
        <v>4</v>
      </c>
      <c r="B48" s="8" t="s">
        <v>6</v>
      </c>
      <c r="C48" s="22">
        <v>21</v>
      </c>
      <c r="D48" s="9" t="s">
        <v>5</v>
      </c>
      <c r="E48" s="9" t="s">
        <v>112</v>
      </c>
      <c r="F48" s="9" t="s">
        <v>113</v>
      </c>
      <c r="G48" s="4" t="s">
        <v>2</v>
      </c>
      <c r="H48" s="4" t="s">
        <v>1</v>
      </c>
      <c r="I48" s="4" t="s">
        <v>1</v>
      </c>
      <c r="J48" s="4" t="s">
        <v>0</v>
      </c>
      <c r="K48" s="32">
        <v>3487</v>
      </c>
      <c r="L48" s="7">
        <v>3000</v>
      </c>
      <c r="M48" s="5"/>
      <c r="N48" s="27">
        <v>3000</v>
      </c>
    </row>
    <row r="49" spans="1:14" x14ac:dyDescent="0.2">
      <c r="A49" s="6" t="s">
        <v>4</v>
      </c>
      <c r="B49" s="6" t="s">
        <v>6</v>
      </c>
      <c r="C49" s="23">
        <v>27</v>
      </c>
      <c r="D49" s="11" t="s">
        <v>114</v>
      </c>
      <c r="E49" s="11">
        <v>50526618514</v>
      </c>
      <c r="F49" s="6" t="s">
        <v>115</v>
      </c>
      <c r="G49" s="10" t="s">
        <v>2</v>
      </c>
      <c r="H49" s="10" t="s">
        <v>1</v>
      </c>
      <c r="I49" s="10" t="s">
        <v>1</v>
      </c>
      <c r="J49" s="10" t="s">
        <v>0</v>
      </c>
      <c r="K49" s="33">
        <v>2595</v>
      </c>
      <c r="L49" s="7">
        <v>3000</v>
      </c>
      <c r="M49" s="6"/>
      <c r="N49" s="28">
        <v>3000</v>
      </c>
    </row>
    <row r="50" spans="1:14" x14ac:dyDescent="0.2">
      <c r="A50" s="6" t="s">
        <v>4</v>
      </c>
      <c r="B50" s="6" t="s">
        <v>6</v>
      </c>
      <c r="C50" s="23">
        <v>27</v>
      </c>
      <c r="D50" s="11" t="s">
        <v>116</v>
      </c>
      <c r="E50" s="11">
        <v>50587868554</v>
      </c>
      <c r="F50" s="6" t="s">
        <v>117</v>
      </c>
      <c r="G50" s="10" t="s">
        <v>2</v>
      </c>
      <c r="H50" s="10" t="s">
        <v>1</v>
      </c>
      <c r="I50" s="10" t="s">
        <v>1</v>
      </c>
      <c r="J50" s="10" t="s">
        <v>0</v>
      </c>
      <c r="K50" s="33">
        <v>5378</v>
      </c>
      <c r="L50" s="7">
        <v>5000</v>
      </c>
      <c r="M50" s="6"/>
      <c r="N50" s="28">
        <v>5000</v>
      </c>
    </row>
    <row r="51" spans="1:14" x14ac:dyDescent="0.2">
      <c r="A51" s="6" t="s">
        <v>4</v>
      </c>
      <c r="B51" s="6" t="s">
        <v>6</v>
      </c>
      <c r="C51" s="23">
        <v>23</v>
      </c>
      <c r="D51" s="11" t="s">
        <v>188</v>
      </c>
      <c r="E51" s="11">
        <v>50526771990</v>
      </c>
      <c r="F51" s="10" t="s">
        <v>174</v>
      </c>
      <c r="G51" s="10" t="s">
        <v>2</v>
      </c>
      <c r="H51" s="10" t="s">
        <v>1</v>
      </c>
      <c r="I51" s="10" t="s">
        <v>1</v>
      </c>
      <c r="J51" s="10" t="s">
        <v>0</v>
      </c>
      <c r="K51" s="33">
        <v>6791</v>
      </c>
      <c r="L51" s="7">
        <v>6000</v>
      </c>
      <c r="M51" s="6"/>
      <c r="N51" s="28">
        <v>6000</v>
      </c>
    </row>
    <row r="52" spans="1:14" x14ac:dyDescent="0.2">
      <c r="A52" s="6" t="s">
        <v>4</v>
      </c>
      <c r="B52" s="6" t="s">
        <v>6</v>
      </c>
      <c r="C52" s="23">
        <v>23</v>
      </c>
      <c r="D52" s="11" t="s">
        <v>127</v>
      </c>
      <c r="E52" s="11">
        <v>50563870101</v>
      </c>
      <c r="F52" s="10" t="s">
        <v>176</v>
      </c>
      <c r="G52" s="10" t="s">
        <v>2</v>
      </c>
      <c r="H52" s="10" t="s">
        <v>1</v>
      </c>
      <c r="I52" s="10" t="s">
        <v>1</v>
      </c>
      <c r="J52" s="10" t="s">
        <v>0</v>
      </c>
      <c r="K52" s="45">
        <v>474</v>
      </c>
      <c r="L52" s="7">
        <v>1000</v>
      </c>
      <c r="M52" s="6"/>
      <c r="N52" s="28">
        <v>1000</v>
      </c>
    </row>
    <row r="53" spans="1:14" x14ac:dyDescent="0.2">
      <c r="A53" s="6" t="s">
        <v>4</v>
      </c>
      <c r="B53" s="6" t="s">
        <v>6</v>
      </c>
      <c r="C53" s="23">
        <v>23</v>
      </c>
      <c r="D53" s="11" t="s">
        <v>187</v>
      </c>
      <c r="E53" s="11">
        <v>50526701278</v>
      </c>
      <c r="F53" s="10" t="s">
        <v>175</v>
      </c>
      <c r="G53" s="10" t="s">
        <v>2</v>
      </c>
      <c r="H53" s="10" t="s">
        <v>1</v>
      </c>
      <c r="I53" s="10" t="s">
        <v>1</v>
      </c>
      <c r="J53" s="10" t="s">
        <v>0</v>
      </c>
      <c r="K53" s="33">
        <v>3917</v>
      </c>
      <c r="L53" s="7">
        <v>3500</v>
      </c>
      <c r="M53" s="6"/>
      <c r="N53" s="28">
        <v>3500</v>
      </c>
    </row>
    <row r="54" spans="1:14" x14ac:dyDescent="0.2">
      <c r="A54" s="6" t="s">
        <v>4</v>
      </c>
      <c r="B54" s="6" t="s">
        <v>6</v>
      </c>
      <c r="C54" s="23">
        <v>33</v>
      </c>
      <c r="D54" s="11" t="s">
        <v>128</v>
      </c>
      <c r="E54" s="11">
        <v>50526829393</v>
      </c>
      <c r="F54" s="10" t="s">
        <v>177</v>
      </c>
      <c r="G54" s="10" t="s">
        <v>2</v>
      </c>
      <c r="H54" s="10" t="s">
        <v>1</v>
      </c>
      <c r="I54" s="10" t="s">
        <v>1</v>
      </c>
      <c r="J54" s="10" t="s">
        <v>0</v>
      </c>
      <c r="K54" s="33">
        <v>249</v>
      </c>
      <c r="L54" s="7">
        <v>500</v>
      </c>
      <c r="M54" s="6"/>
      <c r="N54" s="28">
        <v>500</v>
      </c>
    </row>
    <row r="55" spans="1:14" x14ac:dyDescent="0.2">
      <c r="A55" s="6" t="s">
        <v>4</v>
      </c>
      <c r="B55" s="6" t="s">
        <v>118</v>
      </c>
      <c r="C55" s="23">
        <v>26</v>
      </c>
      <c r="D55" s="11" t="s">
        <v>181</v>
      </c>
      <c r="E55" s="11">
        <v>50530649224</v>
      </c>
      <c r="F55" s="6" t="s">
        <v>119</v>
      </c>
      <c r="G55" s="10" t="s">
        <v>2</v>
      </c>
      <c r="H55" s="10" t="s">
        <v>1</v>
      </c>
      <c r="I55" s="10" t="s">
        <v>1</v>
      </c>
      <c r="J55" s="10" t="s">
        <v>0</v>
      </c>
      <c r="K55" s="33">
        <v>31147</v>
      </c>
      <c r="L55" s="7">
        <v>30000</v>
      </c>
      <c r="M55" s="6"/>
      <c r="N55" s="28">
        <v>30000</v>
      </c>
    </row>
    <row r="56" spans="1:14" x14ac:dyDescent="0.2">
      <c r="A56" s="6" t="s">
        <v>4</v>
      </c>
      <c r="B56" s="6" t="s">
        <v>118</v>
      </c>
      <c r="C56" s="23">
        <v>26</v>
      </c>
      <c r="D56" s="11" t="s">
        <v>129</v>
      </c>
      <c r="E56" s="11">
        <v>50530383682</v>
      </c>
      <c r="F56" s="10" t="s">
        <v>178</v>
      </c>
      <c r="G56" s="10" t="s">
        <v>2</v>
      </c>
      <c r="H56" s="10" t="s">
        <v>1</v>
      </c>
      <c r="I56" s="10" t="s">
        <v>1</v>
      </c>
      <c r="J56" s="10" t="s">
        <v>0</v>
      </c>
      <c r="K56" s="33">
        <v>4594</v>
      </c>
      <c r="L56" s="21">
        <v>5000</v>
      </c>
      <c r="M56" s="6"/>
      <c r="N56" s="28">
        <v>5000</v>
      </c>
    </row>
    <row r="57" spans="1:14" x14ac:dyDescent="0.2">
      <c r="A57" s="6" t="s">
        <v>4</v>
      </c>
      <c r="B57" s="6" t="s">
        <v>118</v>
      </c>
      <c r="C57" s="10" t="s">
        <v>132</v>
      </c>
      <c r="D57" s="11" t="s">
        <v>133</v>
      </c>
      <c r="E57" s="11">
        <v>50645298726</v>
      </c>
      <c r="F57" s="10" t="s">
        <v>180</v>
      </c>
      <c r="G57" s="10" t="s">
        <v>2</v>
      </c>
      <c r="H57" s="10" t="s">
        <v>1</v>
      </c>
      <c r="I57" s="10" t="s">
        <v>1</v>
      </c>
      <c r="J57" s="10" t="s">
        <v>0</v>
      </c>
      <c r="K57" s="33">
        <v>91320</v>
      </c>
      <c r="L57" s="21">
        <v>100000</v>
      </c>
      <c r="M57" s="6"/>
      <c r="N57" s="28">
        <v>100000</v>
      </c>
    </row>
    <row r="58" spans="1:14" x14ac:dyDescent="0.2">
      <c r="A58" s="6" t="s">
        <v>4</v>
      </c>
      <c r="B58" s="6" t="s">
        <v>118</v>
      </c>
      <c r="C58" s="10">
        <v>22</v>
      </c>
      <c r="D58" s="11" t="s">
        <v>141</v>
      </c>
      <c r="E58" s="11">
        <v>50530546826</v>
      </c>
      <c r="F58" s="10" t="s">
        <v>179</v>
      </c>
      <c r="G58" s="10" t="s">
        <v>142</v>
      </c>
      <c r="H58" s="10" t="s">
        <v>1</v>
      </c>
      <c r="I58" s="10" t="s">
        <v>1</v>
      </c>
      <c r="J58" s="10" t="s">
        <v>46</v>
      </c>
      <c r="K58" s="45">
        <v>0</v>
      </c>
      <c r="L58" s="21">
        <v>20000</v>
      </c>
      <c r="M58" s="6"/>
      <c r="N58" s="28">
        <v>20000</v>
      </c>
    </row>
    <row r="59" spans="1:14" s="38" customFormat="1" x14ac:dyDescent="0.2">
      <c r="A59" s="40" t="s">
        <v>4</v>
      </c>
      <c r="B59" s="40" t="s">
        <v>156</v>
      </c>
      <c r="C59" s="23" t="s">
        <v>157</v>
      </c>
      <c r="D59" s="36" t="s">
        <v>158</v>
      </c>
      <c r="E59" s="36">
        <v>51780001842</v>
      </c>
      <c r="F59" s="40"/>
      <c r="G59" s="23"/>
      <c r="H59" s="23"/>
      <c r="I59" s="23"/>
      <c r="J59" s="23"/>
      <c r="K59" s="41">
        <v>10154</v>
      </c>
      <c r="L59" s="42">
        <v>20000</v>
      </c>
      <c r="M59" s="40"/>
      <c r="N59" s="43">
        <v>20000</v>
      </c>
    </row>
    <row r="60" spans="1:14" x14ac:dyDescent="0.2">
      <c r="K60" s="34">
        <f>SUM(K2:K59)</f>
        <v>9549001</v>
      </c>
      <c r="L60" s="18">
        <f>SUM(L2:L59)</f>
        <v>11457000</v>
      </c>
      <c r="N60" s="25">
        <f>SUM(N2:N59)</f>
        <v>11457000</v>
      </c>
    </row>
    <row r="61" spans="1:14" x14ac:dyDescent="0.2">
      <c r="A61" s="19"/>
    </row>
    <row r="62" spans="1:14" x14ac:dyDescent="0.2">
      <c r="A62" s="20"/>
    </row>
    <row r="63" spans="1:14" x14ac:dyDescent="0.2">
      <c r="A63" s="29" t="s">
        <v>134</v>
      </c>
      <c r="B63" s="29"/>
      <c r="C63" s="29"/>
    </row>
    <row r="64" spans="1:14" x14ac:dyDescent="0.2">
      <c r="A64" s="29"/>
      <c r="B64" s="29"/>
      <c r="C64" s="29"/>
    </row>
    <row r="65" spans="1:3" x14ac:dyDescent="0.2">
      <c r="A65" s="29" t="s">
        <v>135</v>
      </c>
      <c r="B65" s="29"/>
      <c r="C65" s="29"/>
    </row>
    <row r="66" spans="1:3" x14ac:dyDescent="0.2">
      <c r="A66" s="29" t="s">
        <v>136</v>
      </c>
      <c r="B66" s="29"/>
      <c r="C66" s="29"/>
    </row>
    <row r="67" spans="1:3" x14ac:dyDescent="0.2">
      <c r="A67" s="29" t="s">
        <v>137</v>
      </c>
      <c r="B67" s="29"/>
      <c r="C67" s="29"/>
    </row>
    <row r="68" spans="1:3" x14ac:dyDescent="0.2">
      <c r="A68" s="29" t="s">
        <v>138</v>
      </c>
      <c r="B68" s="29"/>
      <c r="C68" s="29"/>
    </row>
    <row r="69" spans="1:3" x14ac:dyDescent="0.2">
      <c r="A69" s="29"/>
      <c r="B69" s="29"/>
      <c r="C69" s="29"/>
    </row>
    <row r="70" spans="1:3" ht="15" x14ac:dyDescent="0.25">
      <c r="A70" s="29" t="s">
        <v>139</v>
      </c>
      <c r="B70"/>
      <c r="C70"/>
    </row>
    <row r="71" spans="1:3" ht="15" x14ac:dyDescent="0.25">
      <c r="A71" s="30" t="s">
        <v>140</v>
      </c>
      <c r="B71"/>
      <c r="C71"/>
    </row>
  </sheetData>
  <phoneticPr fontId="12" type="noConversion"/>
  <hyperlinks>
    <hyperlink ref="A71" r:id="rId1" xr:uid="{9BE10F73-C078-44F5-AE39-53A8B979A05C}"/>
  </hyperlinks>
  <pageMargins left="0.7" right="0.7" top="0.78740157499999996" bottom="0.78740157499999996" header="0.3" footer="0.3"/>
  <pageSetup paperSize="8" orientation="landscape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DA1708F6FCD004881051B3E5BCA2504" ma:contentTypeVersion="16" ma:contentTypeDescription="Ein neues Dokument erstellen." ma:contentTypeScope="" ma:versionID="341514efff1ae3491d04b518396b1bbd">
  <xsd:schema xmlns:xsd="http://www.w3.org/2001/XMLSchema" xmlns:xs="http://www.w3.org/2001/XMLSchema" xmlns:p="http://schemas.microsoft.com/office/2006/metadata/properties" xmlns:ns2="1ff782fc-e7f1-4f83-832a-17914f2d6703" xmlns:ns3="5a1d76fc-b4b6-46a5-ad74-d57df99264e6" xmlns:ns4="aca77601-eb11-47c5-84e4-5f65ab129a3e" targetNamespace="http://schemas.microsoft.com/office/2006/metadata/properties" ma:root="true" ma:fieldsID="ac2ea33f758fceee32e715fbfbe6fa03" ns2:_="" ns3:_="" ns4:_="">
    <xsd:import namespace="1ff782fc-e7f1-4f83-832a-17914f2d6703"/>
    <xsd:import namespace="5a1d76fc-b4b6-46a5-ad74-d57df99264e6"/>
    <xsd:import namespace="aca77601-eb11-47c5-84e4-5f65ab129a3e"/>
    <xsd:element name="properties">
      <xsd:complexType>
        <xsd:sequence>
          <xsd:element name="documentManagement">
            <xsd:complexType>
              <xsd:all>
                <xsd:element ref="ns2:o3c59185879f4cc6b7822c222937634c" minOccurs="0"/>
                <xsd:element ref="ns2:TaxKeywordTaxHTField" minOccurs="0"/>
                <xsd:element ref="ns3:MediaServiceKeyPoints" minOccurs="0"/>
                <xsd:element ref="ns2:_dlc_DocId" minOccurs="0"/>
                <xsd:element ref="ns2:_dlc_DocIdUrl" minOccurs="0"/>
                <xsd:element ref="ns4:TaxCatchAl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f782fc-e7f1-4f83-832a-17914f2d6703" elementFormDefault="qualified">
    <xsd:import namespace="http://schemas.microsoft.com/office/2006/documentManagement/types"/>
    <xsd:import namespace="http://schemas.microsoft.com/office/infopath/2007/PartnerControls"/>
    <xsd:element name="o3c59185879f4cc6b7822c222937634c" ma:index="7" nillable="true" ma:taxonomy="true" ma:internalName="o3c59185879f4cc6b7822c222937634c" ma:taxonomyFieldName="MCKnowledgeTag" ma:displayName="Kategorie" ma:default="" ma:fieldId="{83c59185-879f-4cc6-b782-2c222937634c}" ma:taxonomyMulti="true" ma:sspId="83ec222a-152c-4d8c-9942-49c341f122fd" ma:termSetId="c5d8b335-88cb-44b0-85ae-06b44a18cc2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9" nillable="true" ma:displayName="TaxKeywordTaxHTField" ma:hidden="true" ma:internalName="TaxKeywordTaxHTField">
      <xsd:simpleType>
        <xsd:restriction base="dms:Note"/>
      </xsd:simpleType>
    </xsd:element>
    <xsd:element name="_dlc_DocId" ma:index="11" nillable="true" ma:displayName="Wert der Dokument-ID" ma:description="Der Wert der diesem Element zugewiesenen Dokument-ID." ma:indexed="true" ma:internalName="_dlc_DocId" ma:readOnly="true">
      <xsd:simpleType>
        <xsd:restriction base="dms:Text"/>
      </xsd:simpleType>
    </xsd:element>
    <xsd:element name="_dlc_DocIdUrl" ma:index="12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1d76fc-b4b6-46a5-ad74-d57df99264e6" elementFormDefault="qualified">
    <xsd:import namespace="http://schemas.microsoft.com/office/2006/documentManagement/types"/>
    <xsd:import namespace="http://schemas.microsoft.com/office/infopath/2007/PartnerControls"/>
    <xsd:element name="MediaServiceKeyPoints" ma:index="10" nillable="true" ma:displayName="KeyPoints" ma:description="" ma:internalName="MediaServiceKeyPoints" ma:readOnly="true">
      <xsd:simpleType>
        <xsd:restriction base="dms:Note">
          <xsd:maxLength value="255"/>
        </xsd:restriction>
      </xsd:simpleType>
    </xsd:element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20" nillable="true" ma:displayName="Status" ma:format="Dropdown" ma:internalName="Statu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a77601-eb11-47c5-84e4-5f65ab129a3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2c86773-a949-4b79-9234-301671195c67}" ma:internalName="TaxCatchAll" ma:showField="CatchAllData" ma:web="1ff782fc-e7f1-4f83-832a-17914f2d67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83ec222a-152c-4d8c-9942-49c341f122fd" ContentTypeId="0x0101" PreviousValue="fals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ff782fc-e7f1-4f83-832a-17914f2d6703">XUJJQQ467VHA-2026014410-157</_dlc_DocId>
    <TaxKeywordTaxHTField xmlns="1ff782fc-e7f1-4f83-832a-17914f2d6703" xsi:nil="true"/>
    <o3c59185879f4cc6b7822c222937634c xmlns="1ff782fc-e7f1-4f83-832a-17914f2d6703">
      <Terms xmlns="http://schemas.microsoft.com/office/infopath/2007/PartnerControls"/>
    </o3c59185879f4cc6b7822c222937634c>
    <_dlc_DocIdUrl xmlns="1ff782fc-e7f1-4f83-832a-17914f2d6703">
      <Url>https://evodigital.sharepoint.com/sites/agarbfe-16235342/_layouts/15/DocIdRedir.aspx?ID=XUJJQQ467VHA-2026014410-157</Url>
      <Description>XUJJQQ467VHA-2026014410-157</Description>
    </_dlc_DocIdUrl>
    <TaxCatchAll xmlns="aca77601-eb11-47c5-84e4-5f65ab129a3e" xsi:nil="true"/>
    <Status xmlns="5a1d76fc-b4b6-46a5-ad74-d57df99264e6" xsi:nil="true"/>
  </documentManagement>
</p:properties>
</file>

<file path=customXml/itemProps1.xml><?xml version="1.0" encoding="utf-8"?>
<ds:datastoreItem xmlns:ds="http://schemas.openxmlformats.org/officeDocument/2006/customXml" ds:itemID="{05F83982-431B-46BE-AB6E-2B3E6DDEC302}"/>
</file>

<file path=customXml/itemProps2.xml><?xml version="1.0" encoding="utf-8"?>
<ds:datastoreItem xmlns:ds="http://schemas.openxmlformats.org/officeDocument/2006/customXml" ds:itemID="{0EA9D66B-8602-45B9-80C8-42773BDE9A23}"/>
</file>

<file path=customXml/itemProps3.xml><?xml version="1.0" encoding="utf-8"?>
<ds:datastoreItem xmlns:ds="http://schemas.openxmlformats.org/officeDocument/2006/customXml" ds:itemID="{5081E786-8F53-4FFB-93C1-4F6FE2E82F21}"/>
</file>

<file path=customXml/itemProps4.xml><?xml version="1.0" encoding="utf-8"?>
<ds:datastoreItem xmlns:ds="http://schemas.openxmlformats.org/officeDocument/2006/customXml" ds:itemID="{1C44472F-D30C-4A9E-B5D9-7F93C392870D}"/>
</file>

<file path=customXml/itemProps5.xml><?xml version="1.0" encoding="utf-8"?>
<ds:datastoreItem xmlns:ds="http://schemas.openxmlformats.org/officeDocument/2006/customXml" ds:itemID="{53F34DB8-9220-4D40-B3E8-87DBE33E3C1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Lieferstellenliste Strom</vt:lpstr>
    </vt:vector>
  </TitlesOfParts>
  <Company>WWU 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Furmanek-Battke, Jörg</dc:creator>
  <cp:lastModifiedBy>Stahlhacke, Diana</cp:lastModifiedBy>
  <cp:lastPrinted>2023-08-28T09:16:37Z</cp:lastPrinted>
  <dcterms:created xsi:type="dcterms:W3CDTF">2021-03-22T07:30:25Z</dcterms:created>
  <dcterms:modified xsi:type="dcterms:W3CDTF">2026-03-02T10:13:04Z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ContentTypeId">
    <vt:lpwstr>0x0101003DA1708F6FCD004881051B3E5BCA2504</vt:lpwstr>
  </property>
  <property fmtid="{D5CDD505-2E9C-101B-9397-08002B2CF9AE}" pid="4" name="_dlc_DocIdItemGuid">
    <vt:lpwstr>c18c2753-a0b2-4116-95b7-9a5e115569da</vt:lpwstr>
  </property>
  <property fmtid="{D5CDD505-2E9C-101B-9397-08002B2CF9AE}" pid="5" name="MCKnowledgeTag">
    <vt:lpwstr/>
  </property>
</Properties>
</file>